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<sst xmlns="http://schemas.openxmlformats.org/spreadsheetml/2006/main" count="1816" uniqueCount="1221">
  <si>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</si>
  <si>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</si>
  <si>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</si>
  <si>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</si>
  <si>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</si>
  <si>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</si>
  <si>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</si>
  <si>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</si>
  <si>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</si>
  <si>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</si>
  <si>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</si>
  <si>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</si>
  <si>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</si>
  <si>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</si>
  <si>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</si>
  <si>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</si>
  <si>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</si>
  <si>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</si>
  <si>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</si>
  <si>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</si>
  <si>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</si>
  <si>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</si>
  <si>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</si>
  <si>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</si>
  <si>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</si>
  <si>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</si>
  <si>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</si>
  <si>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</si>
  <si>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</si>
  <si>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</si>
  <si>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</si>
  <si>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</si>
  <si>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</si>
  <si>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</si>
  <si>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</si>
  <si>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</si>
  <si>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</si>
  <si>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</si>
  <si>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</si>
  <si>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</si>
  <si>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</si>
  <si>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</si>
  <si>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</si>
  <si>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</si>
  <si>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</si>
  <si>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</si>
  <si>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</si>
  <si>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</si>
  <si>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</si>
  <si>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</si>
  <si>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</si>
  <si>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</si>
  <si>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</si>
  <si>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</si>
  <si>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</si>
  <si>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</si>
  <si>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</si>
  <si>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</si>
  <si>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</si>
  <si>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</si>
  <si>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</si>
  <si>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</si>
  <si>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</si>
  <si>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</si>
  <si>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</si>
  <si>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</si>
  <si>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</si>
  <si>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</si>
  <si>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</si>
  <si>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</si>
  <si>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</si>
  <si>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</si>
  <si>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</si>
  <si>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</si>
  <si>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</si>
  <si>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</si>
  <si>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</si>
  <si>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</si>
  <si>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</si>
  <si>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</si>
  <si>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</si>
  <si>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</si>
  <si>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</si>
  <si>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</si>
  <si>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</si>
  <si>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</si>
  <si>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</si>
  <si>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</si>
  <si>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</si>
  <si>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</si>
  <si>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</si>
  <si>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</si>
  <si>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</si>
  <si>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</si>
  <si>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</si>
  <si>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</si>
  <si>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</si>
  <si>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</si>
  <si>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</si>
  <si>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</si>
  <si>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</si>
  <si>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</si>
  <si>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</si>
  <si>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</si>
  <si>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</si>
  <si>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</si>
  <si>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</si>
  <si>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</si>
  <si>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</si>
  <si>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</si>
  <si>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</si>
  <si>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</si>
  <si>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</si>
  <si>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</si>
  <si>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</si>
  <si>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</si>
  <si>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</si>
  <si>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</si>
  <si>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</si>
  <si>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</si>
  <si>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</si>
  <si>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</si>
  <si>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</si>
  <si>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</si>
  <si>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</si>
  <si>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</si>
  <si>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</si>
  <si>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</si>
  <si>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</si>
  <si>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</si>
  <si>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</si>
  <si>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</si>
  <si>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</si>
  <si>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</si>
  <si>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</si>
  <si>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</si>
  <si>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</si>
  <si>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</si>
  <si>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</si>
  <si>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</si>
  <si>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</si>
  <si>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</si>
  <si>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</si>
  <si>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</si>
  <si>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</si>
  <si>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</si>
  <si>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</si>
  <si>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</si>
  <si>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</si>
  <si>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</si>
  <si>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</si>
  <si>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</si>
  <si>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</si>
  <si>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</si>
  <si>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</si>
  <si>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</si>
  <si>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</si>
  <si>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</si>
  <si>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</si>
  <si>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</si>
  <si>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</si>
  <si>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</si>
  <si>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</si>
  <si>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</si>
  <si>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</si>
  <si>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</si>
  <si>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</si>
  <si>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</si>
  <si>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</si>
  <si>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</si>
  <si>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</si>
  <si>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</si>
  <si>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</si>
  <si>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</si>
  <si>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</si>
  <si>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</si>
  <si>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</si>
  <si>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</si>
  <si>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</si>
  <si>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</si>
  <si>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</si>
  <si>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</si>
  <si>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</si>
  <si>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</si>
  <si>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</si>
  <si>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</si>
  <si>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</si>
  <si>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</si>
  <si>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</si>
  <si>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</si>
  <si>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</si>
  <si>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</si>
  <si>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</si>
  <si>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</si>
  <si>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</si>
  <si>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</si>
  <si>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</si>
  <si>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</si>
  <si>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</si>
  <si>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</si>
  <si>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</si>
  <si>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</si>
  <si>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</si>
  <si>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</si>
  <si>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</si>
  <si>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</si>
  <si>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</si>
  <si>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</si>
  <si>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</si>
  <si>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</si>
  <si>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</si>
  <si>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</si>
  <si>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</si>
  <si>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</si>
  <si>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</si>
  <si>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</si>
  <si>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</si>
  <si>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</si>
  <si>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</si>
  <si>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</si>
  <si>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</si>
  <si>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</si>
  <si>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</si>
  <si>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</si>
  <si>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</si>
  <si>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</si>
  <si>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</si>
  <si>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</si>
  <si>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</si>
  <si>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</si>
  <si>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</si>
  <si>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</si>
  <si>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</si>
  <si>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</si>
  <si>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</si>
  <si>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</si>
  <si>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</si>
  <si>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</si>
  <si>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</si>
  <si>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</si>
  <si>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</si>
  <si>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</si>
  <si>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</si>
  <si>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</si>
  <si>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</si>
  <si>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</si>
  <si>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</si>
  <si>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</si>
  <si>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</si>
  <si>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</si>
  <si>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</si>
  <si>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</si>
  <si>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</si>
  <si>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</si>
  <si>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</si>
  <si>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</si>
  <si>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</si>
  <si>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</si>
  <si>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</si>
  <si>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</si>
  <si>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</si>
  <si>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</si>
  <si>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</si>
  <si>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</si>
  <si>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</si>
  <si>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</si>
  <si>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</si>
  <si>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</si>
  <si>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</si>
  <si>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</si>
  <si>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</si>
  <si>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</si>
  <si>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</si>
  <si>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</si>
  <si>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</si>
  <si>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</si>
  <si>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</si>
  <si>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</si>
  <si>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</si>
  <si>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</si>
  <si>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</si>
  <si>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</si>
  <si>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</si>
  <si>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</si>
  <si>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</si>
  <si>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</si>
  <si>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</si>
  <si>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</si>
  <si>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</si>
  <si>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</si>
  <si>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</si>
  <si>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</si>
  <si>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</si>
  <si>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</si>
  <si>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</si>
  <si>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</si>
  <si>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</si>
  <si>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</si>
  <si>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</si>
  <si>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</si>
  <si>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</si>
  <si>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</si>
  <si>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</si>
  <si>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</si>
  <si>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</si>
  <si>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</si>
  <si>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</si>
  <si>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</si>
  <si>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</si>
  <si>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</si>
  <si>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</si>
  <si>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</si>
  <si>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</si>
  <si>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</si>
  <si>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</si>
  <si>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</si>
  <si>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</si>
  <si>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</si>
  <si>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</si>
  <si>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</si>
  <si>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</si>
  <si>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</si>
  <si>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</si>
  <si>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</si>
  <si>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</si>
  <si>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</si>
  <si>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</si>
  <si>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</si>
  <si>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</si>
  <si>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</si>
  <si>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</si>
  <si>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</si>
  <si>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</si>
  <si>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</si>
  <si>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</si>
  <si>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</si>
  <si>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</si>
  <si>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</si>
  <si>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</si>
  <si>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</si>
  <si>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</si>
  <si>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</si>
  <si>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</si>
  <si>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</si>
  <si>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</si>
  <si>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</si>
  <si>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</si>
  <si>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</si>
  <si>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</si>
  <si>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</si>
  <si>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</si>
  <si>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</si>
  <si>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</si>
  <si>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</si>
  <si>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</si>
  <si>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</si>
  <si>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</si>
  <si>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</si>
  <si>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</si>
  <si>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</si>
  <si>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</si>
  <si>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</si>
  <si>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</si>
  <si>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</si>
  <si>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</si>
  <si>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</si>
  <si>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</si>
  <si>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</si>
  <si>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</si>
  <si>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</si>
  <si>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</si>
  <si>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</si>
  <si>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</si>
  <si>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</si>
  <si>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</si>
  <si>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</si>
  <si>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</si>
  <si>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</si>
  <si>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</si>
  <si>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</si>
  <si>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</si>
  <si>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</si>
  <si>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</si>
  <si>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</si>
  <si>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</si>
  <si>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</si>
  <si>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</si>
  <si>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</si>
  <si>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</si>
  <si>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</si>
  <si>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</si>
  <si>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</si>
  <si>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</si>
  <si>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</si>
  <si>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</si>
  <si>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</si>
  <si>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</si>
  <si>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</si>
  <si>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</si>
  <si>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</si>
  <si>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</si>
  <si>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</si>
  <si>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</si>
  <si>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</si>
  <si>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</si>
  <si>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</si>
  <si>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</si>
  <si>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</si>
  <si>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</si>
  <si>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</si>
  <si>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</si>
  <si>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</si>
  <si>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</si>
  <si>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</si>
  <si>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</si>
  <si>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</si>
  <si>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</si>
  <si>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</si>
  <si>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</si>
  <si>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</si>
  <si>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</si>
  <si>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</si>
  <si>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</si>
  <si>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</si>
  <si>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</si>
  <si>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</si>
  <si>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</si>
  <si>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</si>
  <si>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</si>
  <si>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</si>
  <si>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</si>
  <si>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</si>
  <si>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</si>
  <si>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</si>
  <si>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</si>
  <si>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</si>
  <si>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</si>
  <si>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</si>
  <si>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</si>
  <si>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</si>
  <si>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</si>
  <si>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</si>
  <si>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</si>
  <si>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</si>
  <si>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</si>
  <si>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</si>
  <si>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</si>
  <si>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</si>
  <si>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</si>
  <si>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</si>
  <si>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</si>
  <si>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</si>
  <si>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</si>
  <si>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</si>
  <si>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</si>
  <si>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</si>
  <si>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</si>
  <si>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</si>
  <si>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</si>
  <si>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</si>
  <si>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</si>
  <si>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</si>
  <si>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</si>
  <si>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</si>
  <si>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</si>
  <si>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</si>
  <si>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</si>
  <si>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</si>
  <si>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</si>
  <si>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</si>
  <si>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</si>
  <si>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</si>
  <si>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</si>
  <si>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</si>
  <si>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</si>
  <si>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</si>
  <si>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</si>
  <si>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</si>
  <si>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</si>
  <si>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</si>
  <si>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</si>
  <si>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</si>
  <si>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</si>
  <si>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</si>
  <si>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</si>
  <si>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</si>
  <si>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</si>
  <si>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</si>
  <si>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</si>
  <si>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</si>
  <si>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</si>
  <si>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</si>
  <si>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</si>
  <si>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</si>
  <si>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</si>
  <si>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</si>
  <si>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</si>
  <si>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</si>
  <si>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</si>
  <si>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</si>
  <si>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</si>
  <si>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</si>
  <si>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</si>
  <si>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</si>
  <si>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</si>
  <si>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</si>
  <si>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</si>
  <si>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</si>
  <si>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</si>
  <si>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</si>
  <si>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</si>
  <si>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</si>
  <si>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</si>
  <si>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</si>
  <si>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</si>
  <si>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</si>
  <si>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</si>
  <si>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</si>
  <si>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</si>
  <si>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</si>
  <si>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</si>
  <si>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</si>
  <si>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</si>
  <si>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</si>
  <si>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</si>
  <si>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</si>
  <si>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</si>
  <si>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</si>
  <si>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</si>
  <si>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</si>
  <si>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</si>
  <si>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</si>
  <si>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</si>
  <si>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</si>
  <si>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</si>
  <si>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</si>
  <si>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</si>
  <si>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</si>
  <si>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</si>
  <si>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</si>
  <si>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</si>
  <si>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</si>
  <si>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</si>
  <si>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</si>
  <si>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</si>
  <si>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</si>
  <si>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</si>
  <si>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</si>
  <si>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</si>
  <si>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</si>
  <si>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</si>
  <si>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</si>
  <si>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</si>
  <si>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</si>
  <si>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</si>
  <si>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</si>
  <si>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</si>
  <si>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</si>
  <si>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</si>
  <si>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</si>
  <si>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</si>
  <si>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</si>
  <si>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</si>
  <si>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</si>
  <si>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</si>
  <si>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</si>
  <si>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</si>
  <si>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</si>
  <si>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</si>
  <si>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</si>
  <si>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</si>
  <si>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</si>
  <si>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</si>
  <si>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</si>
  <si>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</si>
  <si>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</si>
  <si>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</si>
  <si>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</si>
  <si>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</si>
  <si>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</si>
  <si>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</si>
  <si>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</si>
  <si>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</si>
  <si>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</si>
  <si>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</si>
  <si>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</si>
  <si>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</si>
  <si>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</si>
  <si>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</si>
  <si>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</si>
  <si>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</si>
  <si>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</si>
  <si>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</si>
  <si>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</si>
  <si>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</si>
  <si>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</si>
  <si>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</si>
  <si>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</si>
  <si>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</si>
  <si>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</si>
  <si>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</si>
  <si>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</si>
  <si>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</si>
  <si>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</si>
  <si>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</si>
  <si>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</si>
  <si>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</si>
  <si>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</si>
  <si>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</si>
  <si>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</si>
  <si>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</si>
  <si>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</si>
  <si>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</si>
  <si>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</si>
  <si>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</si>
  <si>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</si>
  <si>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</si>
  <si>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</si>
  <si>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</si>
  <si>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</si>
  <si>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</si>
  <si>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</si>
  <si>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</si>
  <si>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</si>
  <si>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</si>
  <si>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</si>
  <si>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</si>
  <si>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</si>
  <si>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</si>
  <si>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</si>
  <si>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</si>
  <si>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</si>
  <si>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</si>
  <si>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</si>
  <si>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</si>
  <si>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</si>
  <si>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</si>
  <si>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</si>
  <si>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</si>
  <si>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</si>
  <si>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</si>
  <si>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</si>
  <si>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</si>
  <si>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</si>
  <si>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</si>
  <si>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</si>
  <si>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</si>
  <si>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</si>
  <si>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</si>
  <si>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</si>
  <si>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</si>
  <si>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</si>
  <si>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</si>
  <si>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</si>
  <si>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</si>
  <si>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</si>
  <si>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</si>
  <si>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</si>
  <si>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</si>
  <si>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</si>
  <si>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</si>
  <si>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</si>
  <si>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</si>
  <si>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</si>
  <si>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</si>
  <si>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</si>
  <si>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</si>
  <si>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</si>
  <si>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</si>
  <si>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</si>
  <si>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</si>
  <si>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</si>
  <si>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</si>
  <si>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</si>
  <si>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</si>
  <si>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</si>
  <si>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</si>
  <si>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</si>
  <si>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</si>
  <si>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</si>
  <si>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</si>
  <si>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</si>
  <si>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</si>
  <si>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</si>
  <si>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</si>
  <si>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</si>
  <si>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</si>
  <si>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</si>
  <si>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</si>
  <si>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</si>
  <si>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</si>
  <si>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</si>
  <si>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</si>
  <si>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</si>
  <si>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</si>
  <si>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</si>
  <si>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</si>
  <si>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</si>
  <si>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</si>
  <si>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</si>
  <si>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</si>
  <si>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</si>
  <si>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</si>
  <si>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</si>
  <si>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</si>
  <si>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</si>
  <si>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</si>
  <si>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</si>
  <si>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</si>
  <si>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</si>
  <si>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</si>
  <si>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</si>
  <si>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</si>
  <si>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</si>
  <si>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</si>
  <si>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</si>
  <si>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</si>
  <si>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</si>
  <si>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</si>
  <si>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</si>
  <si>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</si>
  <si>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</si>
  <si>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</si>
  <si>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</si>
  <si>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</si>
  <si>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</si>
  <si>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</si>
  <si>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</si>
  <si>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</si>
  <si>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</si>
  <si>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</si>
  <si>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</si>
  <si>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</si>
  <si>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</si>
  <si>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</si>
  <si>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</si>
  <si>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</si>
  <si>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</si>
  <si>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</si>
  <si>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</si>
  <si>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</si>
  <si>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</si>
  <si>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</si>
  <si>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</si>
  <si>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</si>
  <si>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</si>
  <si>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</si>
  <si>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</si>
  <si>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</si>
  <si>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</si>
  <si>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</si>
  <si>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</si>
  <si>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</si>
  <si>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</si>
  <si>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</si>
  <si>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</si>
  <si>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</si>
  <si>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</si>
  <si>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</si>
  <si>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</si>
  <si>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</si>
  <si>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</si>
  <si>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</si>
  <si>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</si>
  <si>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</si>
  <si>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</si>
  <si>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</si>
  <si>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</si>
  <si>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</si>
  <si>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</si>
  <si>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</si>
  <si>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</si>
  <si>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</si>
  <si>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</si>
  <si>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</si>
  <si>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</si>
  <si>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</si>
  <si>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</si>
  <si>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</si>
  <si>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</si>
  <si>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</si>
  <si>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</si>
  <si>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</si>
  <si>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</si>
  <si>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</si>
  <si>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</si>
  <si>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</si>
  <si>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</si>
  <si>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</si>
  <si>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</si>
  <si>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</si>
  <si>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</si>
  <si>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</si>
  <si>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</si>
  <si>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</si>
  <si>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</si>
  <si>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</si>
  <si>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</si>
  <si>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</si>
  <si>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</si>
  <si>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</si>
  <si>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</si>
  <si>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</si>
  <si>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</si>
  <si>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</si>
  <si>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</si>
  <si>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</si>
  <si>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</si>
  <si>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</si>
  <si>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</si>
  <si>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</si>
  <si>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</si>
  <si>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</si>
  <si>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</si>
  <si>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</si>
  <si>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</si>
  <si>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</si>
  <si>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</si>
  <si>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</si>
  <si>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</si>
  <si>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</si>
  <si>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</si>
  <si>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</si>
  <si>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</si>
  <si>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</si>
  <si>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</si>
  <si>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</si>
  <si>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</si>
  <si>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</si>
  <si>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</si>
  <si>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</si>
  <si>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</si>
  <si>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</si>
  <si>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</si>
  <si>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</si>
  <si>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</si>
  <si>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</si>
  <si>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</si>
  <si>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</si>
  <si>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</si>
  <si>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</si>
  <si>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</si>
  <si>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</si>
  <si>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</si>
  <si>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</si>
  <si>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</si>
  <si>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</si>
  <si>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</si>
  <si>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</si>
  <si>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</si>
  <si>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</si>
  <si>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</si>
  <si>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</si>
  <si>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</si>
  <si>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</si>
  <si>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</si>
  <si>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</si>
  <si>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</si>
  <si>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</si>
  <si>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</si>
  <si>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</si>
  <si>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</si>
  <si>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</si>
  <si>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</si>
  <si>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</si>
  <si>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</si>
  <si>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</si>
  <si>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</si>
  <si>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</si>
  <si>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</si>
  <si>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</si>
  <si>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</si>
  <si>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</si>
  <si>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</si>
  <si>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</si>
  <si>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</si>
  <si>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</si>
  <si>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</si>
  <si>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</si>
  <si>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</si>
  <si>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</si>
  <si>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</si>
  <si>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</si>
  <si>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</si>
  <si>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</si>
  <si>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</si>
  <si>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</si>
  <si>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</si>
  <si>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</si>
  <si>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</si>
  <si>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</si>
  <si>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</si>
  <si>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</si>
  <si>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</si>
  <si>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</si>
  <si>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</si>
  <si>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</si>
  <si>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</si>
  <si>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</si>
  <si>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</si>
  <si>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</si>
  <si>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</si>
  <si>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</si>
  <si>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</si>
  <si>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</si>
  <si>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</si>
  <si>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</si>
  <si>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</si>
  <si>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</si>
  <si>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</si>
  <si>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</si>
  <si>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</si>
  <si>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</si>
  <si>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</si>
  <si>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</si>
  <si>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</si>
  <si>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</si>
  <si>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</si>
  <si>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</si>
  <si>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</si>
  <si>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</si>
  <si>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</si>
  <si>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</si>
  <si>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</si>
  <si>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</si>
  <si>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</si>
  <si>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</si>
  <si>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</si>
  <si>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</si>
  <si>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</si>
  <si>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</si>
  <si>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</si>
  <si>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</si>
  <si>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</si>
  <si>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</si>
  <si>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</si>
  <si>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</si>
  <si>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</si>
  <si>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</si>
  <si>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</si>
  <si>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</si>
  <si>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</si>
  <si>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</si>
  <si>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</si>
  <si>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</si>
  <si>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</si>
  <si>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</si>
  <si>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</si>
  <si>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</si>
  <si>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</si>
  <si>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</si>
  <si>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</si>
  <si>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</si>
  <si>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</si>
  <si>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</si>
  <si>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</si>
  <si>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</si>
  <si>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</si>
  <si>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</si>
  <si>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</si>
  <si>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</si>
  <si>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</si>
  <si>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</si>
  <si>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</si>
  <si>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</si>
  <si>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</si>
  <si>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</si>
  <si>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</si>
  <si>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</si>
  <si>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</si>
  <si>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</si>
  <si>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</si>
  <si>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</si>
  <si>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</si>
  <si>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</si>
  <si>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</si>
  <si>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</si>
  <si>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</si>
  <si>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</si>
  <si>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</si>
  <si>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</si>
  <si>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</si>
  <si>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</si>
  <si>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</si>
  <si>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</si>
  <si>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</si>
  <si>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</si>
  <si>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</si>
  <si>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</si>
  <si>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</si>
  <si>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</si>
  <si>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</si>
  <si>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</si>
  <si>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</si>
  <si>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</si>
  <si>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</si>
  <si>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</si>
  <si>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</si>
  <si>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</si>
  <si>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</si>
  <si>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</si>
  <si>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</si>
  <si>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</si>
  <si>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</si>
  <si>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</si>
  <si>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</si>
  <si>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</si>
  <si>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</si>
  <si>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</si>
  <si>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</si>
  <si>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</si>
  <si>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</si>
  <si>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</si>
  <si>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</si>
  <si>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</si>
  <si>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</si>
  <si>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</si>
  <si>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</si>
  <si>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</si>
  <si>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</si>
  <si>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</si>
  <si>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</si>
  <si>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</si>
  <si>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</si>
  <si>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</si>
  <si>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</si>
  <si>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</si>
  <si>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</si>
  <si>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</si>
  <si>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</si>
  <si>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</si>
  <si>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</si>
  <si>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</si>
  <si>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</si>
  <si>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</si>
  <si>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</si>
  <si>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</si>
  <si>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</si>
  <si>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</si>
  <si>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</si>
  <si>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</si>
  <si>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</si>
  <si>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</si>
  <si>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</si>
  <si>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</si>
  <si>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</si>
  <si>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</si>
  <si>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</si>
  <si>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</si>
  <si>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</si>
  <si>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</si>
  <si>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</si>
  <si>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</si>
  <si>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</si>
  <si>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</si>
  <si>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</si>
  <si>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</si>
  <si>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</si>
  <si>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</si>
  <si>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</si>
  <si>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</si>
  <si>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</si>
  <si>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</si>
  <si>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</si>
  <si>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</si>
  <si>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</si>
  <si>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</si>
  <si>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</si>
  <si>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</si>
  <si>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</si>
  <si>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</si>
  <si>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</si>
  <si>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</si>
  <si>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</si>
  <si>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</si>
  <si>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</si>
  <si>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</si>
  <si>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</si>
  <si>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</si>
  <si>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</si>
  <si>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</si>
  <si>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</si>
  <si>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</si>
  <si>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</si>
  <si>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</si>
  <si>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</si>
  <si>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</si>
  <si>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</si>
  <si>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</si>
  <si>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</si>
  <si>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</si>
  <si>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</si>
  <si>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</si>
  <si>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</si>
  <si>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</si>
  <si>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</si>
  <si>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</si>
  <si>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</si>
  <si>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</si>
  <si>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</si>
  <si>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</si>
  <si>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</si>
  <si>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</si>
  <si>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</si>
  <si>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</si>
  <si>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</si>
  <si>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</si>
  <si>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</si>
  <si>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</si>
  <si>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</si>
  <si>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</si>
  <si>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</si>
  <si>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</si>
  <si>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</si>
  <si>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</si>
  <si>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</si>
  <si>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</si>
  <si>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</si>
  <si>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</si>
  <si>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</si>
  <si>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</si>
  <si>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</si>
  <si>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</si>
  <si>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</si>
  <si>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</si>
  <si>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</si>
  <si>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</si>
  <si>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</si>
  <si>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</si>
  <si>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</si>
  <si>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</si>
  <si>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</si>
  <si>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</si>
  <si>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</si>
  <si>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</si>
  <si>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</si>
  <si>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</si>
  <si>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</si>
  <si>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</si>
  <si>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</si>
  <si>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</si>
  <si>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</si>
  <si>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</si>
  <si>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</si>
  <si>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</si>
  <si>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</si>
  <si>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</si>
  <si>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</si>
  <si>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</si>
  <si>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</si>
  <si>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</si>
  <si>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</si>
  <si>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</si>
  <si>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</si>
  <si>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</si>
  <si>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</si>
  <si>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</si>
  <si>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</si>
  <si>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</si>
  <si>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</si>
  <si>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</si>
  <si>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</si>
  <si>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</si>
  <si>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</si>
  <si>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</si>
  <si>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</si>
  <si>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</si>
  <si>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</si>
  <si>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</si>
  <si>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</si>
  <si>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</si>
  <si>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</si>
  <si>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</si>
  <si>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</si>
  <si>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</si>
  <si>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</si>
  <si>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</si>
  <si>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</si>
  <si>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</si>
  <si>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</si>
  <si>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</si>
  <si>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</si>
  <si>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</si>
  <si>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</si>
  <si>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</si>
  <si>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</si>
  <si>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</si>
  <si>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</si>
  <si>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</si>
  <si>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</si>
  <si>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</si>
  <si>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</si>
  <si>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NIHOKHU H&amp;WC</t>
  </si>
  <si>
    <t>23 KM -KUHUBOTO PHC</t>
  </si>
  <si>
    <t>ETO/JEKIVI</t>
  </si>
  <si>
    <t>Yes</t>
  </si>
  <si>
    <t>No</t>
  </si>
  <si>
    <t>Contractual</t>
  </si>
  <si>
    <t>Permanent</t>
  </si>
  <si>
    <t>NO</t>
  </si>
  <si>
    <t>AHOLI</t>
  </si>
  <si>
    <t>JELIKA</t>
  </si>
  <si>
    <t>ZHEVILI</t>
  </si>
  <si>
    <t>HELIS</t>
  </si>
  <si>
    <t>KITOLI</t>
  </si>
  <si>
    <t>COMMUNITY BUILDING</t>
  </si>
  <si>
    <t>30/12 SQ FT</t>
  </si>
  <si>
    <t>ONE ROOM ONLY</t>
  </si>
  <si>
    <t>9AM TO 1PM</t>
  </si>
  <si>
    <t>FROM NIULAND CHC</t>
  </si>
  <si>
    <t>NO LAB</t>
  </si>
  <si>
    <t>VINITOLI BPM-9612215185</t>
  </si>
  <si>
    <t>PUTIYANGLA</t>
  </si>
  <si>
    <t>ATOHOLI/LIYINGBENI CHO</t>
  </si>
  <si>
    <t>TOSHELI and VISHELI</t>
  </si>
  <si>
    <t>1.OPD/ANC/NCD/VHND/IMMUNIZATION/DOTS/MALARIA/PNC/TELE CONSULTATION</t>
  </si>
  <si>
    <t>MOBILE</t>
  </si>
  <si>
    <t>FP-LMIS TRAINING DONE FOR ANMS AND ASHAS/NCD FOR STAFFS</t>
  </si>
  <si>
    <t>OPD/IMMUNIZATION/VHND/ACTIVITY REGISTER/VISITORS REGISTER/CASH BOOK/POPULATION REGISTER/VACCINE INDENT REGISTER/STOCK REGISTER/COVID VACCINATION REGISTER</t>
  </si>
  <si>
    <t>survey done in the month of NOVEMBER 2021</t>
  </si>
  <si>
    <t>QHEKHULI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</si>
</sst>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NIHOKHU H&amp;WC</v>
      </c>
      <c r="E3">
        <f>SC_Identification!B7</f>
        <v>8</v>
      </c>
      <c r="F3">
        <f>SC_Identification!B8</f>
        <v>3212</v>
      </c>
      <c r="G3">
        <f>SC_Identification!B9</f>
        <v>45</v>
      </c>
      <c r="H3">
        <f>SC_Identification!B10</f>
        <v>3</v>
      </c>
      <c r="I3" t="str">
        <f>SC_Identification!B11</f>
        <v>23 KM -KUHUBOTO PHC</v>
      </c>
      <c r="J3" t="str">
        <f>SC_Identification!B12</f>
        <v>VINITOLI BPM-9612215185</v>
      </c>
      <c r="K3">
        <f>SC_Identification!B13</f>
        <v>44567</v>
      </c>
      <c r="L3" t="str">
        <f>'A- Human Resource'!C3</f>
        <v>PUTIYANGLA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Yes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ATOHOLI/LIYINGBENI CHO</v>
      </c>
      <c r="W3" t="str">
        <f>'A- Human Resource'!D4</f>
        <v>No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ETO/JEKIVI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AHOLI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JELIKA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ZHEVILI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HELIS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KITOLI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QHEKHULI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TOSHELI and VISHELI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 t="str">
        <f>'B-Infrastructure'!C5</f>
        <v>30/12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2</v>
      </c>
      <c r="GH3">
        <f>'D. Clinical Materials'!D15</f>
        <v>2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1</v>
      </c>
      <c r="GP3">
        <f>'D. Clinical Materials'!D19</f>
        <v>1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8</v>
      </c>
      <c r="HB3">
        <f>'D. Clinical Materials'!D25</f>
        <v>8</v>
      </c>
      <c r="HC3">
        <f>'D. Clinical Materials'!C26</f>
        <v>34</v>
      </c>
      <c r="HD3">
        <f>'D. Clinical Materials'!D26</f>
        <v>34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3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350</v>
      </c>
      <c r="LC3" t="str">
        <f>'E.LINEN,Consumables'!C4</f>
        <v>Yes</v>
      </c>
      <c r="LD3">
        <f>'E.LINEN,Consumables'!D4</f>
        <v>10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3</v>
      </c>
      <c r="LI3" t="str">
        <f>'E.LINEN,Consumables'!C7</f>
        <v>Yes</v>
      </c>
      <c r="LJ3">
        <f>'E.LINEN,Consumables'!D7</f>
        <v>1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</v>
      </c>
      <c r="LQ3" t="str">
        <f>'E.LINEN,Consumables'!C11</f>
        <v>Yes</v>
      </c>
      <c r="LR3">
        <f>'E.LINEN,Consumables'!D11</f>
        <v>20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5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1</v>
      </c>
      <c r="MI3" t="str">
        <f>'E.LINEN,Consumables'!C20</f>
        <v>Yes</v>
      </c>
      <c r="MJ3">
        <f>'E.LINEN,Consumables'!D20</f>
        <v>1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1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9</v>
      </c>
      <c r="OH3">
        <f>'F.Furniture,G-Lab Diagnostic'!D3</f>
        <v>9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20</v>
      </c>
      <c r="PB3">
        <f>'F.Furniture,G-Lab Diagnostic'!D17</f>
        <v>20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35</v>
      </c>
      <c r="PP3">
        <f>'F.Furniture,G-Lab Diagnostic'!D24</f>
        <v>35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39</v>
      </c>
      <c r="QF3">
        <f>'F.Furniture,G-Lab Diagnostic'!D32</f>
        <v>39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Yes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Yes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8</v>
      </c>
    </row>
    <row r="8" spans="1:8" ht="20.25" thickTop="1" thickBot="1">
      <c r="A8" s="42" t="s">
        <v>82</v>
      </c>
      <c r="B8" s="47">
        <v>3212</v>
      </c>
    </row>
    <row r="9" spans="1:8" ht="20.25" thickTop="1" thickBot="1">
      <c r="A9" s="42" t="s">
        <v>83</v>
      </c>
      <c r="B9" s="47">
        <v>45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1211</v>
      </c>
    </row>
    <row r="13" spans="1:8" ht="20.25" thickTop="1" thickBot="1">
      <c r="A13" s="42" t="s">
        <v>87</v>
      </c>
      <c r="B13" s="65">
        <v>44567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topLeftCell="A2" workbookViewId="0">
      <selection activeCell="C11" sqref="C11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1212</v>
      </c>
      <c r="D3" s="49" t="s">
        <v>1195</v>
      </c>
      <c r="E3" s="50" t="s">
        <v>1198</v>
      </c>
      <c r="F3" s="49" t="s">
        <v>1196</v>
      </c>
      <c r="G3" s="49" t="s">
        <v>1196</v>
      </c>
      <c r="H3" s="49" t="s">
        <v>1195</v>
      </c>
      <c r="I3" s="49" t="s">
        <v>1195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1213</v>
      </c>
      <c r="D4" s="49" t="s">
        <v>1196</v>
      </c>
      <c r="E4" s="50" t="s">
        <v>1197</v>
      </c>
      <c r="F4" s="49" t="s">
        <v>1196</v>
      </c>
      <c r="G4" s="49" t="s">
        <v>1196</v>
      </c>
      <c r="H4" s="49" t="s">
        <v>1195</v>
      </c>
      <c r="I4" s="49" t="s">
        <v>1196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1194</v>
      </c>
      <c r="D5" s="49" t="s">
        <v>1195</v>
      </c>
      <c r="E5" s="50" t="s">
        <v>1198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1195</v>
      </c>
      <c r="K9" s="49" t="s">
        <v>1195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1204</v>
      </c>
      <c r="D10" s="52"/>
      <c r="E10" s="52"/>
      <c r="F10" s="52"/>
      <c r="G10" s="52"/>
      <c r="H10" s="52"/>
      <c r="I10" s="52"/>
      <c r="J10" s="49" t="s">
        <v>1195</v>
      </c>
      <c r="K10" s="49" t="s">
        <v>1195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1220</v>
      </c>
      <c r="D11" s="52"/>
      <c r="E11" s="52"/>
      <c r="F11" s="52"/>
      <c r="G11" s="52"/>
      <c r="H11" s="52"/>
      <c r="I11" s="52"/>
      <c r="J11" s="49" t="s">
        <v>1195</v>
      </c>
      <c r="K11" s="49" t="s">
        <v>1195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1214</v>
      </c>
      <c r="D12" s="52"/>
      <c r="E12" s="52"/>
      <c r="F12" s="52"/>
      <c r="G12" s="52"/>
      <c r="H12" s="52"/>
      <c r="I12" s="52"/>
      <c r="J12" s="49" t="s">
        <v>1195</v>
      </c>
      <c r="K12" s="49" t="s">
        <v>1195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8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 t="s">
        <v>1205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1206</v>
      </c>
      <c r="D5" s="53" t="s">
        <v>1207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1199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 t="s">
        <v>1209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1215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1210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 t="s">
        <v>1216</v>
      </c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 t="s">
        <v>1217</v>
      </c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1196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1218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1219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10" workbookViewId="0">
      <selection activeCell="C32" sqref="C32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1</v>
      </c>
      <c r="D19" s="54">
        <v>1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8</v>
      </c>
      <c r="D25" s="54">
        <v>8</v>
      </c>
    </row>
    <row r="26" spans="1:4" ht="16.5" thickTop="1" thickBot="1">
      <c r="A26" s="15" t="s">
        <v>67</v>
      </c>
      <c r="B26" s="18" t="s">
        <v>323</v>
      </c>
      <c r="C26" s="54">
        <v>34</v>
      </c>
      <c r="D26" s="54">
        <v>34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3" sqref="C43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350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1195</v>
      </c>
      <c r="D6" s="54">
        <v>3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1196</v>
      </c>
      <c r="D8" s="54"/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>
        <v>10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>
        <v>20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>
        <v>1</v>
      </c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>
        <v>1</v>
      </c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>
        <v>1</v>
      </c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5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9</v>
      </c>
      <c r="D3" s="61">
        <v>9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20</v>
      </c>
      <c r="D17" s="54">
        <v>20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35</v>
      </c>
      <c r="D24" s="62">
        <v>35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39</v>
      </c>
      <c r="D32" s="62">
        <v>39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C102" sqref="C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1196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1196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6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2022-01-11T15:26:30Z</dcterms:modified>
</cp:coreProperties>
</file>